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59$2$0 _Edit30\"/>
    </mc:Choice>
  </mc:AlternateContent>
  <xr:revisionPtr revIDLastSave="0" documentId="13_ncr:1_{948B9573-F7D0-4D2D-99B3-7CCC64A95BD0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4" i="1" l="1"/>
  <c r="E43" i="1"/>
  <c r="E42" i="1"/>
  <c r="E41" i="1"/>
  <c r="E40" i="1"/>
  <c r="E38" i="1"/>
  <c r="E36" i="1"/>
  <c r="E35" i="1"/>
  <c r="E34" i="1"/>
  <c r="E32" i="1"/>
  <c r="E30" i="1"/>
  <c r="E29" i="1"/>
  <c r="E28" i="1"/>
  <c r="E25" i="1"/>
  <c r="E24" i="1"/>
  <c r="E22" i="1"/>
  <c r="E21" i="1"/>
  <c r="E19" i="1"/>
  <c r="E17" i="1"/>
  <c r="E15" i="1"/>
  <c r="E13" i="1"/>
  <c r="E10" i="1"/>
  <c r="E8" i="1"/>
  <c r="E6" i="1"/>
</calcChain>
</file>

<file path=xl/sharedStrings.xml><?xml version="1.0" encoding="utf-8"?>
<sst xmlns="http://schemas.openxmlformats.org/spreadsheetml/2006/main" count="144" uniqueCount="81">
  <si>
    <t>Burgauer Allee 1FH</t>
  </si>
  <si>
    <t>Position</t>
  </si>
  <si>
    <t>Menge ME</t>
  </si>
  <si>
    <t>Bezeichnung</t>
  </si>
  <si>
    <t>E-Preis €</t>
  </si>
  <si>
    <t>G-Preis €</t>
  </si>
  <si>
    <t>01.</t>
  </si>
  <si>
    <t>fest installierte Sportgeräte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</si>
  <si>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</si>
  <si>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</si>
  <si>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</si>
  <si>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</si>
  <si>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</si>
  <si>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</si>
  <si>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</si>
  <si>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Basketball, Übungseinrichtung, starr</t>
  </si>
  <si>
    <t>01.04</t>
  </si>
  <si>
    <t>01.05</t>
  </si>
  <si>
    <t>Klettertau-Einrichtung, 4fach</t>
  </si>
  <si>
    <t>01.06</t>
  </si>
  <si>
    <t>1,00 Stk.</t>
  </si>
  <si>
    <t>Taue Ø 32 mm Hanf, 5,5 m, einschl. Seilhalter und</t>
  </si>
  <si>
    <t>Manschette, liefern und montieren</t>
  </si>
  <si>
    <t>01.07</t>
  </si>
  <si>
    <t>Schaukel-Einrichtung</t>
  </si>
  <si>
    <t>01.08</t>
  </si>
  <si>
    <t>01.09</t>
  </si>
  <si>
    <t>Gitterleiter, ausziehbar</t>
  </si>
  <si>
    <t>01.10</t>
  </si>
  <si>
    <t>01.11</t>
  </si>
  <si>
    <t>Kletterwand: B:2m - H: 5,80m</t>
  </si>
  <si>
    <t>01.12</t>
  </si>
  <si>
    <t>Sicherheitsüberprüfung nach DIN EN 1176-7, DIN EN</t>
  </si>
  <si>
    <t>01.13</t>
  </si>
  <si>
    <t>Erstellung eines Prüfberichtes (jährlich wiederkehrend pro</t>
  </si>
  <si>
    <t>Kletterwand)</t>
  </si>
  <si>
    <t>01.14</t>
  </si>
  <si>
    <t>01.15</t>
  </si>
  <si>
    <t>Weichboden liefern und montieren</t>
  </si>
  <si>
    <t>01.16</t>
  </si>
  <si>
    <t>Gerüstkosten</t>
  </si>
  <si>
    <t>02.</t>
  </si>
  <si>
    <t>02.01</t>
  </si>
  <si>
    <t>5,00 Stk.</t>
  </si>
  <si>
    <t>Sprungkasten 5-teilig 1x gesperrt #1</t>
  </si>
  <si>
    <t>02.02</t>
  </si>
  <si>
    <t>02.03</t>
  </si>
  <si>
    <t>02.04</t>
  </si>
  <si>
    <t>Holz splittrig und mehrfach gerissen #1</t>
  </si>
  <si>
    <t>02.05</t>
  </si>
  <si>
    <t>02.06</t>
  </si>
  <si>
    <t>7,00 Stk.</t>
  </si>
  <si>
    <t>Sprungkasten, 1-teilig 1xgesperrt #1</t>
  </si>
  <si>
    <t>02.07</t>
  </si>
  <si>
    <t>6,00 Stk.</t>
  </si>
  <si>
    <t>02.08</t>
  </si>
  <si>
    <t>02.09</t>
  </si>
  <si>
    <t>02.10</t>
  </si>
  <si>
    <t>4,00 Stk.</t>
  </si>
  <si>
    <t>Sprungbrett</t>
  </si>
  <si>
    <t>02.11</t>
  </si>
  <si>
    <t>02.12</t>
  </si>
  <si>
    <t>Turnbank</t>
  </si>
  <si>
    <t>02.13</t>
  </si>
  <si>
    <t>Summe 02. transportable Sportgeräte</t>
  </si>
  <si>
    <t>Nettosumme</t>
  </si>
  <si>
    <t>Umsatzsteuer</t>
  </si>
  <si>
    <t>19 %</t>
  </si>
  <si>
    <t>Gesamtsumme</t>
  </si>
  <si>
    <t>alle Verschraubungen einschl. Decke nachziehen,
Pendelachslager, Rollen reinigen und abfetten</t>
  </si>
  <si>
    <t>alle zugänglichen Verschraubungen nachziehen,
Laufschiene, Rollen reinigen und Rollen abfetten</t>
  </si>
  <si>
    <r>
      <t>12572-1: Kletterwand</t>
    </r>
    <r>
      <rPr>
        <b/>
        <sz val="7.5"/>
        <rFont val="Segoe UI"/>
        <family val="2"/>
      </rPr>
      <t xml:space="preserve"> 11/26</t>
    </r>
  </si>
  <si>
    <t>neuen Weichboden 250/250/30 cm mit 4 Tragschlaufen (für
abschließbare Wandgurte) liefern</t>
  </si>
  <si>
    <r>
      <t>neuen Wandgurt 5 m</t>
    </r>
    <r>
      <rPr>
        <b/>
        <sz val="7.5"/>
        <rFont val="Segoe UI"/>
        <family val="2"/>
      </rPr>
      <t xml:space="preserve"> -abschließbar- </t>
    </r>
    <r>
      <rPr>
        <sz val="9"/>
        <rFont val="Segoe UI"/>
        <family val="2"/>
      </rPr>
      <t>mit Klettverschluß für</t>
    </r>
  </si>
  <si>
    <t>Fahreinrichtung mit seitlichem festmontiertem Bedienhebel
ausbauen, umweltgerecht entsorgen, nicht zulässig,
Unfallgefahr! #1</t>
  </si>
  <si>
    <t>Fachgerechte und umweltschonende Entsorgung des
defekten oder nicht sicherheitskonformen Altgerätes -&gt;</t>
  </si>
  <si>
    <t>Fachgerechte und umweltschonende Entsorgung des
defekten oder nicht sicherheitskonformen Altgerätes</t>
  </si>
  <si>
    <t>Beschaffung, Lieferung und Montage eines sicherheits- und
richtlinienkonformen Neugerätes</t>
  </si>
  <si>
    <t>Beschaffung, Lieferung und Montage eines sicherheits- und 
richtlinienkonformen Neugerätes</t>
  </si>
  <si>
    <t>Summe 01. fest installierte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</si>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</sst>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b/>
      <sz val="7.5"/>
      <name val="Segoe UI"/>
      <family val="2"/>
    </font>
    <font>
      <sz val="11"/>
      <color theme="1"/>
      <name val="Segoe UI"/>
      <family val="2"/>
    </font>
    <font>
      <sz val="9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left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6" fillId="2" borderId="1" xfId="0" applyNumberFormat="1" applyFont="1" applyFill="1" applyBorder="1" applyAlignment="1" applyProtection="1">
      <alignment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441EE-8FA7-45B5-9796-5C7C4448F0E2}">
  <dimension ref="A1:E44"/>
  <sheetViews>
    <sheetView tabSelected="1" workbookViewId="0">
      <selection activeCell="D29" sqref="D29"/>
    </sheetView>
  </sheetViews>
  <sheetFormatPr baseColWidth="10" defaultColWidth="11.42578125" defaultRowHeight="16.5" x14ac:dyDescent="0.25"/>
  <cols>
    <col min="1" max="1" width="10.140625" style="9" customWidth="1"/>
    <col min="2" max="2" width="13" style="9" bestFit="1" customWidth="1"/>
    <col min="3" max="3" width="47.140625" style="9" bestFit="1" customWidth="1"/>
    <col min="4" max="4" width="8.28515625" style="9" bestFit="1" customWidth="1"/>
    <col min="5" max="5" width="9.28515625" style="9" bestFit="1" customWidth="1"/>
    <col min="6" max="16384" width="11.42578125" style="9"/>
  </cols>
  <sheetData>
    <row r="1" spans="1:5" x14ac:dyDescent="0.25">
      <c r="A1" s="9" t="s">
        <v>0</v>
      </c>
    </row>
    <row r="3" spans="1:5" x14ac:dyDescent="0.25">
      <c r="A3" s="16" t="s">
        <v>1</v>
      </c>
      <c r="B3" s="6" t="s">
        <v>2</v>
      </c>
      <c r="C3" s="6" t="s">
        <v>3</v>
      </c>
      <c r="D3" s="7" t="s">
        <v>4</v>
      </c>
      <c r="E3" s="17" t="s">
        <v>5</v>
      </c>
    </row>
    <row r="4" spans="1:5" x14ac:dyDescent="0.25">
      <c r="A4" s="18" t="s">
        <v>6</v>
      </c>
      <c r="B4" s="4" t="s">
        <v>7</v>
      </c>
      <c r="C4" s="3" t="s">
        <v>8</v>
      </c>
      <c r="D4" s="6" t="s">
        <v>8</v>
      </c>
      <c r="E4" s="19" t="s">
        <v>8</v>
      </c>
    </row>
    <row r="5" spans="1:5" x14ac:dyDescent="0.25">
      <c r="A5" s="27" t="s">
        <v>9</v>
      </c>
      <c r="B5" s="8" t="s">
        <v>10</v>
      </c>
      <c r="C5" s="8" t="s">
        <v>11</v>
      </c>
      <c r="D5" s="28"/>
      <c r="E5" s="29"/>
    </row>
    <row r="6" spans="1:5" x14ac:dyDescent="0.25">
      <c r="A6" s="14" t="s">
        <v>12</v>
      </c>
      <c r="B6" s="5" t="s">
        <v>10</v>
      </c>
      <c r="C6" s="5" t="s">
        <v>13</v>
      </c>
      <c r="D6" s="42">
        <v>0</v>
      </c>
      <c r="E6" s="30">
        <f>2*D6</f>
        <v>0</v>
      </c>
    </row>
    <row r="7" spans="1:5" x14ac:dyDescent="0.25">
      <c r="A7" s="27" t="s">
        <v>14</v>
      </c>
      <c r="B7" s="8" t="s">
        <v>10</v>
      </c>
      <c r="C7" s="8" t="s">
        <v>15</v>
      </c>
      <c r="D7" s="28"/>
      <c r="E7" s="29"/>
    </row>
    <row r="8" spans="1:5" x14ac:dyDescent="0.25">
      <c r="A8" s="14" t="s">
        <v>16</v>
      </c>
      <c r="B8" s="5" t="s">
        <v>10</v>
      </c>
      <c r="C8" s="5" t="s">
        <v>13</v>
      </c>
      <c r="D8" s="42">
        <v>0</v>
      </c>
      <c r="E8" s="30">
        <f>2*D8</f>
        <v>0</v>
      </c>
    </row>
    <row r="9" spans="1:5" x14ac:dyDescent="0.25">
      <c r="A9" s="27" t="s">
        <v>17</v>
      </c>
      <c r="B9" s="8" t="s">
        <v>10</v>
      </c>
      <c r="C9" s="8" t="s">
        <v>18</v>
      </c>
      <c r="D9" s="28"/>
      <c r="E9" s="29"/>
    </row>
    <row r="10" spans="1:5" x14ac:dyDescent="0.25">
      <c r="A10" s="13" t="s">
        <v>19</v>
      </c>
      <c r="B10" s="10" t="s">
        <v>20</v>
      </c>
      <c r="C10" s="10" t="s">
        <v>21</v>
      </c>
      <c r="D10" s="43">
        <v>0</v>
      </c>
      <c r="E10" s="21">
        <f>D10</f>
        <v>0</v>
      </c>
    </row>
    <row r="11" spans="1:5" x14ac:dyDescent="0.25">
      <c r="A11" s="14" t="s">
        <v>8</v>
      </c>
      <c r="B11" s="5" t="s">
        <v>8</v>
      </c>
      <c r="C11" s="5" t="s">
        <v>22</v>
      </c>
      <c r="D11" s="25" t="s">
        <v>8</v>
      </c>
      <c r="E11" s="31" t="s">
        <v>8</v>
      </c>
    </row>
    <row r="12" spans="1:5" x14ac:dyDescent="0.25">
      <c r="A12" s="27" t="s">
        <v>23</v>
      </c>
      <c r="B12" s="8" t="s">
        <v>10</v>
      </c>
      <c r="C12" s="8" t="s">
        <v>24</v>
      </c>
      <c r="D12" s="28"/>
      <c r="E12" s="29"/>
    </row>
    <row r="13" spans="1:5" ht="24" x14ac:dyDescent="0.25">
      <c r="A13" s="14" t="s">
        <v>25</v>
      </c>
      <c r="B13" s="5" t="s">
        <v>10</v>
      </c>
      <c r="C13" s="32" t="s">
        <v>69</v>
      </c>
      <c r="D13" s="42">
        <v>0</v>
      </c>
      <c r="E13" s="30">
        <f>2*D13</f>
        <v>0</v>
      </c>
    </row>
    <row r="14" spans="1:5" x14ac:dyDescent="0.25">
      <c r="A14" s="27" t="s">
        <v>26</v>
      </c>
      <c r="B14" s="8" t="s">
        <v>10</v>
      </c>
      <c r="C14" s="8" t="s">
        <v>27</v>
      </c>
      <c r="D14" s="28"/>
      <c r="E14" s="29"/>
    </row>
    <row r="15" spans="1:5" ht="24" x14ac:dyDescent="0.25">
      <c r="A15" s="14" t="s">
        <v>28</v>
      </c>
      <c r="B15" s="5" t="s">
        <v>10</v>
      </c>
      <c r="C15" s="32" t="s">
        <v>70</v>
      </c>
      <c r="D15" s="42">
        <v>0</v>
      </c>
      <c r="E15" s="30">
        <f>2*D15</f>
        <v>0</v>
      </c>
    </row>
    <row r="16" spans="1:5" x14ac:dyDescent="0.25">
      <c r="A16" s="27" t="s">
        <v>29</v>
      </c>
      <c r="B16" s="8" t="s">
        <v>20</v>
      </c>
      <c r="C16" s="33" t="s">
        <v>30</v>
      </c>
      <c r="D16" s="28"/>
      <c r="E16" s="29"/>
    </row>
    <row r="17" spans="1:5" x14ac:dyDescent="0.25">
      <c r="A17" s="13" t="s">
        <v>31</v>
      </c>
      <c r="B17" s="10" t="s">
        <v>20</v>
      </c>
      <c r="C17" s="10" t="s">
        <v>32</v>
      </c>
      <c r="D17" s="43">
        <v>0</v>
      </c>
      <c r="E17" s="21">
        <f>D17</f>
        <v>0</v>
      </c>
    </row>
    <row r="18" spans="1:5" x14ac:dyDescent="0.25">
      <c r="A18" s="13" t="s">
        <v>8</v>
      </c>
      <c r="B18" s="10" t="s">
        <v>8</v>
      </c>
      <c r="C18" s="10" t="s">
        <v>71</v>
      </c>
      <c r="D18" s="22" t="s">
        <v>8</v>
      </c>
      <c r="E18" s="23" t="s">
        <v>8</v>
      </c>
    </row>
    <row r="19" spans="1:5" x14ac:dyDescent="0.25">
      <c r="A19" s="13" t="s">
        <v>33</v>
      </c>
      <c r="B19" s="10" t="s">
        <v>20</v>
      </c>
      <c r="C19" s="10" t="s">
        <v>34</v>
      </c>
      <c r="D19" s="43">
        <v>0</v>
      </c>
      <c r="E19" s="21">
        <f>D19</f>
        <v>0</v>
      </c>
    </row>
    <row r="20" spans="1:5" x14ac:dyDescent="0.25">
      <c r="A20" s="14" t="s">
        <v>8</v>
      </c>
      <c r="B20" s="5" t="s">
        <v>8</v>
      </c>
      <c r="C20" s="5" t="s">
        <v>35</v>
      </c>
      <c r="D20" s="25" t="s">
        <v>8</v>
      </c>
      <c r="E20" s="31" t="s">
        <v>8</v>
      </c>
    </row>
    <row r="21" spans="1:5" ht="24" x14ac:dyDescent="0.25">
      <c r="A21" s="27" t="s">
        <v>36</v>
      </c>
      <c r="B21" s="8" t="s">
        <v>20</v>
      </c>
      <c r="C21" s="34" t="s">
        <v>72</v>
      </c>
      <c r="D21" s="44">
        <v>0</v>
      </c>
      <c r="E21" s="29">
        <f>D21</f>
        <v>0</v>
      </c>
    </row>
    <row r="22" spans="1:5" x14ac:dyDescent="0.25">
      <c r="A22" s="13" t="s">
        <v>37</v>
      </c>
      <c r="B22" s="10" t="s">
        <v>10</v>
      </c>
      <c r="C22" s="10" t="s">
        <v>73</v>
      </c>
      <c r="D22" s="43">
        <v>0</v>
      </c>
      <c r="E22" s="21">
        <f>2*D22</f>
        <v>0</v>
      </c>
    </row>
    <row r="23" spans="1:5" x14ac:dyDescent="0.25">
      <c r="A23" s="14" t="s">
        <v>8</v>
      </c>
      <c r="B23" s="5" t="s">
        <v>8</v>
      </c>
      <c r="C23" s="5" t="s">
        <v>38</v>
      </c>
      <c r="D23" s="25" t="s">
        <v>8</v>
      </c>
      <c r="E23" s="31" t="s">
        <v>8</v>
      </c>
    </row>
    <row r="24" spans="1:5" x14ac:dyDescent="0.25">
      <c r="A24" s="35" t="s">
        <v>39</v>
      </c>
      <c r="B24" s="6" t="s">
        <v>20</v>
      </c>
      <c r="C24" s="6" t="s">
        <v>40</v>
      </c>
      <c r="D24" s="45">
        <v>0</v>
      </c>
      <c r="E24" s="37">
        <f>D24</f>
        <v>0</v>
      </c>
    </row>
    <row r="25" spans="1:5" x14ac:dyDescent="0.25">
      <c r="A25" s="35"/>
      <c r="B25" s="4" t="s">
        <v>79</v>
      </c>
      <c r="C25" s="4"/>
      <c r="D25" s="36"/>
      <c r="E25" s="38">
        <f>E6+E8+E10+E13+E15+E17+E19+E21+E22+E24</f>
        <v>0</v>
      </c>
    </row>
    <row r="26" spans="1:5" x14ac:dyDescent="0.25">
      <c r="A26" s="18" t="s">
        <v>41</v>
      </c>
      <c r="B26" s="2" t="s">
        <v>80</v>
      </c>
      <c r="C26" s="1" t="s">
        <v>8</v>
      </c>
      <c r="D26" s="39" t="s">
        <v>8</v>
      </c>
      <c r="E26" s="38"/>
    </row>
    <row r="27" spans="1:5" x14ac:dyDescent="0.25">
      <c r="A27" s="27" t="s">
        <v>42</v>
      </c>
      <c r="B27" s="8" t="s">
        <v>43</v>
      </c>
      <c r="C27" s="8" t="s">
        <v>44</v>
      </c>
      <c r="D27" s="28"/>
      <c r="E27" s="29"/>
    </row>
    <row r="28" spans="1:5" x14ac:dyDescent="0.25">
      <c r="A28" s="13" t="s">
        <v>45</v>
      </c>
      <c r="B28" s="10" t="s">
        <v>43</v>
      </c>
      <c r="C28" s="10" t="s">
        <v>13</v>
      </c>
      <c r="D28" s="43">
        <v>0</v>
      </c>
      <c r="E28" s="21">
        <f>5*D28</f>
        <v>0</v>
      </c>
    </row>
    <row r="29" spans="1:5" ht="36" x14ac:dyDescent="0.25">
      <c r="A29" s="13" t="s">
        <v>46</v>
      </c>
      <c r="B29" s="10" t="s">
        <v>20</v>
      </c>
      <c r="C29" s="12" t="s">
        <v>74</v>
      </c>
      <c r="D29" s="43">
        <v>0</v>
      </c>
      <c r="E29" s="21">
        <f>D29</f>
        <v>0</v>
      </c>
    </row>
    <row r="30" spans="1:5" ht="24" x14ac:dyDescent="0.25">
      <c r="A30" s="13" t="s">
        <v>47</v>
      </c>
      <c r="B30" s="10" t="s">
        <v>20</v>
      </c>
      <c r="C30" s="12" t="s">
        <v>75</v>
      </c>
      <c r="D30" s="43">
        <v>0</v>
      </c>
      <c r="E30" s="21">
        <f>D30</f>
        <v>0</v>
      </c>
    </row>
    <row r="31" spans="1:5" x14ac:dyDescent="0.25">
      <c r="A31" s="13" t="s">
        <v>8</v>
      </c>
      <c r="B31" s="10" t="s">
        <v>8</v>
      </c>
      <c r="C31" s="10" t="s">
        <v>48</v>
      </c>
      <c r="D31" s="22" t="s">
        <v>8</v>
      </c>
      <c r="E31" s="23" t="s">
        <v>8</v>
      </c>
    </row>
    <row r="32" spans="1:5" ht="24" x14ac:dyDescent="0.25">
      <c r="A32" s="14" t="s">
        <v>49</v>
      </c>
      <c r="B32" s="5" t="s">
        <v>20</v>
      </c>
      <c r="C32" s="40" t="s">
        <v>78</v>
      </c>
      <c r="D32" s="46">
        <v>0</v>
      </c>
      <c r="E32" s="30">
        <f>D32</f>
        <v>0</v>
      </c>
    </row>
    <row r="33" spans="1:5" x14ac:dyDescent="0.25">
      <c r="A33" s="27" t="s">
        <v>50</v>
      </c>
      <c r="B33" s="8" t="s">
        <v>51</v>
      </c>
      <c r="C33" s="8" t="s">
        <v>52</v>
      </c>
      <c r="D33" s="28"/>
      <c r="E33" s="29"/>
    </row>
    <row r="34" spans="1:5" x14ac:dyDescent="0.25">
      <c r="A34" s="13" t="s">
        <v>53</v>
      </c>
      <c r="B34" s="10" t="s">
        <v>54</v>
      </c>
      <c r="C34" s="10" t="s">
        <v>13</v>
      </c>
      <c r="D34" s="43">
        <v>0</v>
      </c>
      <c r="E34" s="21">
        <f>6*D34</f>
        <v>0</v>
      </c>
    </row>
    <row r="35" spans="1:5" ht="24" x14ac:dyDescent="0.25">
      <c r="A35" s="13" t="s">
        <v>55</v>
      </c>
      <c r="B35" s="10" t="s">
        <v>20</v>
      </c>
      <c r="C35" s="12" t="s">
        <v>76</v>
      </c>
      <c r="D35" s="43">
        <v>0</v>
      </c>
      <c r="E35" s="21">
        <f>D35</f>
        <v>0</v>
      </c>
    </row>
    <row r="36" spans="1:5" ht="24" x14ac:dyDescent="0.25">
      <c r="A36" s="14" t="s">
        <v>56</v>
      </c>
      <c r="B36" s="5" t="s">
        <v>20</v>
      </c>
      <c r="C36" s="32" t="s">
        <v>77</v>
      </c>
      <c r="D36" s="42">
        <v>0</v>
      </c>
      <c r="E36" s="30">
        <f>D36</f>
        <v>0</v>
      </c>
    </row>
    <row r="37" spans="1:5" x14ac:dyDescent="0.25">
      <c r="A37" s="27" t="s">
        <v>57</v>
      </c>
      <c r="B37" s="8" t="s">
        <v>58</v>
      </c>
      <c r="C37" s="8" t="s">
        <v>59</v>
      </c>
      <c r="D37" s="28"/>
      <c r="E37" s="29"/>
    </row>
    <row r="38" spans="1:5" x14ac:dyDescent="0.25">
      <c r="A38" s="14" t="s">
        <v>60</v>
      </c>
      <c r="B38" s="5" t="s">
        <v>58</v>
      </c>
      <c r="C38" s="5" t="s">
        <v>13</v>
      </c>
      <c r="D38" s="42">
        <v>0</v>
      </c>
      <c r="E38" s="30">
        <f>4*D38</f>
        <v>0</v>
      </c>
    </row>
    <row r="39" spans="1:5" x14ac:dyDescent="0.25">
      <c r="A39" s="27" t="s">
        <v>61</v>
      </c>
      <c r="B39" s="8" t="s">
        <v>58</v>
      </c>
      <c r="C39" s="8" t="s">
        <v>62</v>
      </c>
      <c r="D39" s="28"/>
      <c r="E39" s="29"/>
    </row>
    <row r="40" spans="1:5" x14ac:dyDescent="0.25">
      <c r="A40" s="14" t="s">
        <v>63</v>
      </c>
      <c r="B40" s="5" t="s">
        <v>58</v>
      </c>
      <c r="C40" s="5" t="s">
        <v>13</v>
      </c>
      <c r="D40" s="42">
        <v>0</v>
      </c>
      <c r="E40" s="30">
        <f>4*D40</f>
        <v>0</v>
      </c>
    </row>
    <row r="41" spans="1:5" x14ac:dyDescent="0.25">
      <c r="A41" s="35" t="s">
        <v>8</v>
      </c>
      <c r="B41" s="4" t="s">
        <v>64</v>
      </c>
      <c r="C41" s="3" t="s">
        <v>8</v>
      </c>
      <c r="D41" s="41" t="s">
        <v>8</v>
      </c>
      <c r="E41" s="38">
        <f>E28+E29+E30+E32+E34+E35+E36+E38+E40</f>
        <v>0</v>
      </c>
    </row>
    <row r="42" spans="1:5" x14ac:dyDescent="0.25">
      <c r="A42" s="13" t="s">
        <v>8</v>
      </c>
      <c r="B42" s="11" t="s">
        <v>65</v>
      </c>
      <c r="C42" s="10" t="s">
        <v>8</v>
      </c>
      <c r="D42" s="22" t="s">
        <v>8</v>
      </c>
      <c r="E42" s="24">
        <f>E25+E41</f>
        <v>0</v>
      </c>
    </row>
    <row r="43" spans="1:5" x14ac:dyDescent="0.25">
      <c r="A43" s="13" t="s">
        <v>8</v>
      </c>
      <c r="B43" s="10" t="s">
        <v>66</v>
      </c>
      <c r="C43" s="10" t="s">
        <v>8</v>
      </c>
      <c r="D43" s="20" t="s">
        <v>67</v>
      </c>
      <c r="E43" s="21">
        <f>E42*0.19</f>
        <v>0</v>
      </c>
    </row>
    <row r="44" spans="1:5" x14ac:dyDescent="0.25">
      <c r="A44" s="14" t="s">
        <v>8</v>
      </c>
      <c r="B44" s="15" t="s">
        <v>68</v>
      </c>
      <c r="C44" s="5" t="s">
        <v>8</v>
      </c>
      <c r="D44" s="25" t="s">
        <v>8</v>
      </c>
      <c r="E44" s="26">
        <f>E42+E43</f>
        <v>0</v>
      </c>
    </row>
  </sheetData>
  <sheetProtection sheet="1" objects="1" scenarios="1"/>
  <mergeCells count="4">
    <mergeCell ref="B4:C4"/>
    <mergeCell ref="B26:C26"/>
    <mergeCell ref="B41:C41"/>
    <mergeCell ref="B25:C2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2026-05-12T05:16:18Z</dcterms:created>
  <dcterms:modified xsi:type="dcterms:W3CDTF">2026-06-12T08:00:09Z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nscale::8ae891ea-75f9a350-0175-f9a37578-0002::eGOV$NOTSET$960459$2$NOTSET::0::srv23826.service.local::8444::nscaleDuerenP::1) eAkte - Stadt Düren - Produktivsystem</vt:lpwstr>
  </property>
</Properties>
</file>